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Ulja i maziva - REMONT II deo\"/>
    </mc:Choice>
  </mc:AlternateContent>
  <xr:revisionPtr revIDLastSave="0" documentId="13_ncr:1_{E0DB0963-75CD-4CDC-B724-E94B43B0E1F9}" xr6:coauthVersionLast="36" xr6:coauthVersionMax="36" xr10:uidLastSave="{00000000-0000-0000-0000-000000000000}"/>
  <bookViews>
    <workbookView xWindow="0" yWindow="0" windowWidth="24345" windowHeight="7425" xr2:uid="{00000000-000D-0000-FFFF-FFFF00000000}"/>
  </bookViews>
  <sheets>
    <sheet name="BID FORM" sheetId="1" r:id="rId1"/>
  </sheets>
  <definedNames>
    <definedName name="_xlnm.Print_Area" localSheetId="0">'BID FORM'!$A$1:$G$18</definedName>
    <definedName name="opcije">'BID FORM'!$A$21:$A$22</definedName>
    <definedName name="yes">'BID FORM'!$A$21:$A$22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7" i="1" l="1"/>
  <c r="F16" i="1" s="1"/>
  <c r="F17" i="1" s="1"/>
</calcChain>
</file>

<file path=xl/sharedStrings.xml><?xml version="1.0" encoding="utf-8"?>
<sst xmlns="http://schemas.openxmlformats.org/spreadsheetml/2006/main" count="67" uniqueCount="48">
  <si>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</si>
  <si>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</si>
  <si>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</si>
  <si>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</si>
  <si>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</si>
  <si>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</si>
  <si>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</si>
  <si>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</si>
  <si>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</si>
  <si>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</si>
  <si>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</si>
  <si>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</si>
  <si>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</si>
  <si>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</si>
  <si>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</si>
  <si>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</si>
  <si>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</si>
  <si>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</si>
  <si>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</si>
  <si>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</si>
  <si>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</si>
  <si>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</si>
  <si>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</si>
  <si>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</si>
  <si>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</si>
  <si>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</si>
  <si>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</si>
  <si>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</si>
  <si>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количина/порудџбине:</t>
  </si>
  <si>
    <t>KG</t>
  </si>
  <si>
    <t>L</t>
  </si>
  <si>
    <t>Маст за подмазивање лежајева Алмаплех 1275</t>
  </si>
  <si>
    <t>Индустријски чистач</t>
  </si>
  <si>
    <t>КОМ</t>
  </si>
  <si>
    <t>Паритет испоруке је ХИП-Петрохемија д.о.о., Спољностарчевачка 82, Панчево).</t>
  </si>
  <si>
    <t>УЉЕ МИНЕРАЛНО ЗА РЕДУКТОРЕ</t>
  </si>
  <si>
    <t>УЉЕ ЗА ПРЕНОС ТОПЛОТЕ</t>
  </si>
  <si>
    <t xml:space="preserve"> ALPHA SP-220 </t>
  </si>
  <si>
    <t xml:space="preserve">MARLOTHERM          </t>
  </si>
  <si>
    <r>
      <rPr>
        <b/>
        <sz val="14"/>
        <color theme="1"/>
        <rFont val="Arial"/>
        <family val="2"/>
        <charset val="238"/>
      </rPr>
      <t xml:space="preserve">Потребно је доставити                                                                                                                                                                                                                                                                                                                  А6 - Сертификат о анализи  / CoA  </t>
    </r>
    <r>
      <rPr>
        <b/>
        <sz val="14"/>
        <rFont val="Arial"/>
        <family val="2"/>
        <charset val="238"/>
      </rPr>
      <t xml:space="preserve">
E7 - SDS (безбедносни лист, на српском)                                                                                                                                                                                                                                                                                                                             Е9 - TDS (техничка информација)                                                                                                                                                                                                                                                            НЕОПХОДНО ЈЕ ДА РОБА БУДЕ ИСПОРУЧЕНА НА ПАЛЕТАМА, УЧВРШЋЕНА ФОЛИЈОМ ИЛИ ТРАКОМ.</t>
    </r>
  </si>
  <si>
    <t>Његова робусна формулација алуминијумског комплекса спречава продирање воде и других загађивача који могу да униште дугорочни век трајања опреме.        Испоручити у паковањима до 0,5 КГ</t>
  </si>
  <si>
    <t xml:space="preserve">Напомена:  </t>
  </si>
  <si>
    <t xml:space="preserve">Маст за зупчасте спојнице  SHC 1500 </t>
  </si>
  <si>
    <t>Број артикла : 089314005                                                      испоручити у канистерима од 5 Л</t>
  </si>
  <si>
    <t>Примењује се за подмазивање клизних лежајева, стаза, површина и других  јако  оптерећених машинских склопова изложених утицају високих температура.  Температурни опсег примене:   ‐30°C до 450°C                                                                      Испоручити у паковањима од 0,8 КГ</t>
  </si>
  <si>
    <t xml:space="preserve"> SHC 1500                                                                                  Формулисана је са синтетичком базном течношћу ИСО класе вискозности (VG) 1500 и висококвалитетним згушњивачем на бази литијум комплекса. Има препоручени опсег радне температуре од -30 °C до 150 °C                         Испоручити у паковањима od 16 KG</t>
  </si>
  <si>
    <t>Уља  - РЕМОНТ 2026.</t>
  </si>
  <si>
    <t>Маст за високе температуре                                          Фамол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</si>
</sst>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1F1F1F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70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1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</xf>
    <xf numFmtId="4" fontId="7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vertical="center"/>
      <protection locked="0"/>
    </xf>
    <xf numFmtId="0" fontId="6" fillId="2" borderId="20" xfId="0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top"/>
    </xf>
    <xf numFmtId="0" fontId="17" fillId="2" borderId="2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18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4" fillId="2" borderId="10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15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 applyProtection="1">
      <alignment horizontal="right" vertical="center" wrapText="1"/>
    </xf>
    <xf numFmtId="0" fontId="14" fillId="2" borderId="25" xfId="0" applyFont="1" applyFill="1" applyBorder="1" applyAlignment="1" applyProtection="1">
      <alignment horizontal="right" vertical="center" wrapText="1"/>
    </xf>
    <xf numFmtId="0" fontId="14" fillId="2" borderId="26" xfId="0" applyFont="1" applyFill="1" applyBorder="1" applyAlignment="1" applyProtection="1">
      <alignment horizontal="right" vertical="center" wrapText="1"/>
    </xf>
    <xf numFmtId="4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7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0" fontId="14" fillId="2" borderId="29" xfId="0" applyFont="1" applyFill="1" applyBorder="1" applyAlignment="1" applyProtection="1">
      <alignment horizontal="right" vertical="center" wrapText="1"/>
    </xf>
    <xf numFmtId="4" fontId="7" fillId="2" borderId="30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1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1330300</xdr:colOff>
      <xdr:row>0</xdr:row>
      <xdr:rowOff>52027</xdr:rowOff>
    </xdr:from>
    <xdr:to>
      <xdr:col>6</xdr:col>
      <xdr:colOff>1453564</xdr:colOff>
      <xdr:row>1</xdr:row>
      <xdr:rowOff>289927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0550" y="52027"/>
          <a:ext cx="1756121" cy="754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9"/>
  <sheetViews>
    <sheetView tabSelected="1" showWhiteSpace="0" view="pageLayout" zoomScale="70" zoomScaleNormal="100" zoomScaleSheetLayoutView="85" zoomScalePageLayoutView="70" workbookViewId="0">
      <selection activeCell="B10" sqref="B10"/>
    </sheetView>
  </sheetViews>
  <sheetFormatPr defaultColWidth="9.140625" defaultRowHeight="15"/>
  <cols>
    <col min="1" max="1" width="7.140625" style="1" customWidth="1"/>
    <col min="2" max="2" width="47" style="1" customWidth="1"/>
    <col min="3" max="3" width="54.8554687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>
      <c r="A1" s="34" t="s">
        <v>20</v>
      </c>
      <c r="B1" s="35"/>
      <c r="C1" s="35"/>
      <c r="D1" s="35"/>
      <c r="E1" s="35"/>
      <c r="F1" s="35"/>
      <c r="G1" s="36"/>
    </row>
    <row r="2" spans="1:7" ht="27.75" customHeight="1">
      <c r="A2" s="37" t="s">
        <v>46</v>
      </c>
      <c r="B2" s="38"/>
      <c r="C2" s="38"/>
      <c r="D2" s="38"/>
      <c r="E2" s="38"/>
      <c r="F2" s="38"/>
      <c r="G2" s="39"/>
    </row>
    <row r="3" spans="1:7" ht="20.100000000000001" customHeight="1">
      <c r="A3" s="44" t="s">
        <v>0</v>
      </c>
      <c r="B3" s="45"/>
      <c r="C3" s="45"/>
      <c r="D3" s="45"/>
      <c r="E3" s="45"/>
      <c r="F3" s="26" t="s">
        <v>14</v>
      </c>
      <c r="G3" s="46"/>
    </row>
    <row r="4" spans="1:7" ht="20.100000000000001" customHeight="1">
      <c r="A4" s="47" t="s">
        <v>1</v>
      </c>
      <c r="B4" s="48"/>
      <c r="C4" s="48"/>
      <c r="D4" s="48"/>
      <c r="E4" s="48"/>
      <c r="F4" s="26" t="s">
        <v>14</v>
      </c>
      <c r="G4" s="46"/>
    </row>
    <row r="5" spans="1:7" ht="20.100000000000001" customHeight="1" thickBot="1">
      <c r="A5" s="49" t="s">
        <v>2</v>
      </c>
      <c r="B5" s="50"/>
      <c r="C5" s="50"/>
      <c r="D5" s="50"/>
      <c r="E5" s="50"/>
      <c r="F5" s="26" t="s">
        <v>14</v>
      </c>
      <c r="G5" s="46"/>
    </row>
    <row r="6" spans="1:7" ht="31.5" customHeight="1">
      <c r="A6" s="6" t="s">
        <v>3</v>
      </c>
      <c r="B6" s="13" t="s">
        <v>21</v>
      </c>
      <c r="C6" s="13"/>
      <c r="D6" s="6" t="s">
        <v>7</v>
      </c>
      <c r="E6" s="6" t="s">
        <v>4</v>
      </c>
      <c r="F6" s="6" t="s">
        <v>5</v>
      </c>
      <c r="G6" s="6" t="s">
        <v>6</v>
      </c>
    </row>
    <row r="7" spans="1:7" ht="46.5" customHeight="1">
      <c r="A7" s="62">
        <v>1</v>
      </c>
      <c r="B7" s="24" t="s">
        <v>35</v>
      </c>
      <c r="C7" s="24" t="s">
        <v>37</v>
      </c>
      <c r="D7" s="18" t="s">
        <v>30</v>
      </c>
      <c r="E7" s="18">
        <v>624</v>
      </c>
      <c r="F7" s="12"/>
      <c r="G7" s="63">
        <f>E7*F7</f>
        <v>0</v>
      </c>
    </row>
    <row r="8" spans="1:7" ht="46.5" customHeight="1">
      <c r="A8" s="62">
        <v>2</v>
      </c>
      <c r="B8" s="21" t="s">
        <v>36</v>
      </c>
      <c r="C8" s="21" t="s">
        <v>38</v>
      </c>
      <c r="D8" s="17" t="s">
        <v>29</v>
      </c>
      <c r="E8" s="17">
        <v>214</v>
      </c>
      <c r="F8" s="12"/>
      <c r="G8" s="14">
        <f t="shared" ref="G8:G12" si="0">E8*F8</f>
        <v>0</v>
      </c>
    </row>
    <row r="9" spans="1:7" ht="99" customHeight="1">
      <c r="A9" s="62">
        <v>3</v>
      </c>
      <c r="B9" s="22" t="s">
        <v>47</v>
      </c>
      <c r="C9" s="22" t="s">
        <v>44</v>
      </c>
      <c r="D9" s="18" t="s">
        <v>33</v>
      </c>
      <c r="E9" s="18">
        <v>40</v>
      </c>
      <c r="F9" s="12"/>
      <c r="G9" s="14">
        <f t="shared" si="0"/>
        <v>0</v>
      </c>
    </row>
    <row r="10" spans="1:7" ht="81.75" customHeight="1">
      <c r="A10" s="62">
        <v>4</v>
      </c>
      <c r="B10" s="22" t="s">
        <v>31</v>
      </c>
      <c r="C10" s="23" t="s">
        <v>40</v>
      </c>
      <c r="D10" s="18" t="s">
        <v>33</v>
      </c>
      <c r="E10" s="18">
        <v>50</v>
      </c>
      <c r="F10" s="12"/>
      <c r="G10" s="14">
        <f t="shared" si="0"/>
        <v>0</v>
      </c>
    </row>
    <row r="11" spans="1:7" ht="126.75" customHeight="1">
      <c r="A11" s="62">
        <v>5</v>
      </c>
      <c r="B11" s="22" t="s">
        <v>42</v>
      </c>
      <c r="C11" s="22" t="s">
        <v>45</v>
      </c>
      <c r="D11" s="18" t="s">
        <v>29</v>
      </c>
      <c r="E11" s="18">
        <v>64</v>
      </c>
      <c r="F11" s="12"/>
      <c r="G11" s="14">
        <f t="shared" si="0"/>
        <v>0</v>
      </c>
    </row>
    <row r="12" spans="1:7" ht="46.5" customHeight="1">
      <c r="A12" s="64">
        <v>6</v>
      </c>
      <c r="B12" s="24" t="s">
        <v>32</v>
      </c>
      <c r="C12" s="22" t="s">
        <v>43</v>
      </c>
      <c r="D12" s="18" t="s">
        <v>30</v>
      </c>
      <c r="E12" s="18">
        <v>120</v>
      </c>
      <c r="F12" s="12"/>
      <c r="G12" s="14">
        <f t="shared" si="0"/>
        <v>0</v>
      </c>
    </row>
    <row r="13" spans="1:7" s="19" customFormat="1" ht="14.45" customHeight="1">
      <c r="A13" s="65" t="s">
        <v>39</v>
      </c>
      <c r="B13" s="51"/>
      <c r="C13" s="51"/>
      <c r="D13" s="51"/>
      <c r="E13" s="51"/>
      <c r="F13" s="51"/>
      <c r="G13" s="66"/>
    </row>
    <row r="14" spans="1:7" s="20" customFormat="1" ht="28.5" customHeight="1">
      <c r="A14" s="65"/>
      <c r="B14" s="51"/>
      <c r="C14" s="51"/>
      <c r="D14" s="51"/>
      <c r="E14" s="51"/>
      <c r="F14" s="51"/>
      <c r="G14" s="66"/>
    </row>
    <row r="15" spans="1:7" s="19" customFormat="1" ht="50.25" customHeight="1" thickBot="1">
      <c r="A15" s="67"/>
      <c r="B15" s="68"/>
      <c r="C15" s="68"/>
      <c r="D15" s="68"/>
      <c r="E15" s="68"/>
      <c r="F15" s="68"/>
      <c r="G15" s="69"/>
    </row>
    <row r="16" spans="1:7" ht="46.5" customHeight="1" thickBot="1">
      <c r="A16" s="57" t="s">
        <v>15</v>
      </c>
      <c r="B16" s="58"/>
      <c r="C16" s="58"/>
      <c r="D16" s="58"/>
      <c r="E16" s="59"/>
      <c r="F16" s="60">
        <f>SUM(G7:G12)</f>
        <v>0</v>
      </c>
      <c r="G16" s="61"/>
    </row>
    <row r="17" spans="1:7" ht="46.5" customHeight="1" thickBot="1">
      <c r="A17" s="52" t="s">
        <v>16</v>
      </c>
      <c r="B17" s="53"/>
      <c r="C17" s="53"/>
      <c r="D17" s="53"/>
      <c r="E17" s="54"/>
      <c r="F17" s="55">
        <f>F16*1.2</f>
        <v>0</v>
      </c>
      <c r="G17" s="56"/>
    </row>
    <row r="18" spans="1:7" ht="46.5" customHeight="1">
      <c r="A18" s="40" t="s">
        <v>41</v>
      </c>
      <c r="B18" s="41"/>
      <c r="C18" s="41"/>
      <c r="D18" s="41"/>
      <c r="E18" s="41"/>
      <c r="F18" s="42"/>
      <c r="G18" s="43"/>
    </row>
    <row r="19" spans="1:7" ht="20.85" customHeight="1">
      <c r="A19" s="25" t="s">
        <v>22</v>
      </c>
      <c r="B19" s="25"/>
      <c r="C19" s="25"/>
      <c r="D19" s="25"/>
      <c r="E19" s="25"/>
      <c r="F19" s="26" t="s">
        <v>14</v>
      </c>
      <c r="G19" s="26"/>
    </row>
    <row r="20" spans="1:7" ht="28.5" customHeight="1">
      <c r="A20" s="28" t="s">
        <v>23</v>
      </c>
      <c r="B20" s="28"/>
      <c r="C20" s="28"/>
      <c r="D20" s="28"/>
      <c r="E20" s="28"/>
      <c r="F20" s="26" t="s">
        <v>14</v>
      </c>
      <c r="G20" s="26"/>
    </row>
    <row r="21" spans="1:7" ht="20.85" customHeight="1">
      <c r="A21" s="28" t="s">
        <v>24</v>
      </c>
      <c r="B21" s="28"/>
      <c r="C21" s="28"/>
      <c r="D21" s="28"/>
      <c r="E21" s="28"/>
      <c r="F21" s="26" t="s">
        <v>14</v>
      </c>
      <c r="G21" s="26"/>
    </row>
    <row r="22" spans="1:7" ht="20.85" customHeight="1">
      <c r="A22" s="27" t="s">
        <v>25</v>
      </c>
      <c r="B22" s="28"/>
      <c r="C22" s="28"/>
      <c r="D22" s="28"/>
      <c r="E22" s="28"/>
      <c r="F22" s="26" t="s">
        <v>14</v>
      </c>
      <c r="G22" s="26"/>
    </row>
    <row r="23" spans="1:7" ht="20.85" customHeight="1">
      <c r="A23" s="28" t="s">
        <v>28</v>
      </c>
      <c r="B23" s="28"/>
      <c r="C23" s="28"/>
      <c r="D23" s="28"/>
      <c r="E23" s="28"/>
      <c r="F23" s="26" t="s">
        <v>14</v>
      </c>
      <c r="G23" s="26"/>
    </row>
    <row r="24" spans="1:7" ht="20.85" customHeight="1">
      <c r="A24" s="28" t="s">
        <v>34</v>
      </c>
      <c r="B24" s="28"/>
      <c r="C24" s="28"/>
      <c r="D24" s="28"/>
      <c r="E24" s="28"/>
      <c r="F24" s="26" t="s">
        <v>14</v>
      </c>
      <c r="G24" s="26"/>
    </row>
    <row r="25" spans="1:7" ht="20.85" customHeight="1">
      <c r="A25" s="25" t="s">
        <v>26</v>
      </c>
      <c r="B25" s="25"/>
      <c r="C25" s="25"/>
      <c r="D25" s="25"/>
      <c r="E25" s="25"/>
      <c r="F25" s="26" t="s">
        <v>14</v>
      </c>
      <c r="G25" s="26"/>
    </row>
    <row r="26" spans="1:7" ht="20.85" customHeight="1">
      <c r="A26" s="31"/>
      <c r="B26" s="32"/>
      <c r="C26" s="32"/>
      <c r="D26" s="32"/>
      <c r="E26" s="32"/>
      <c r="F26" s="32"/>
      <c r="G26" s="33"/>
    </row>
    <row r="27" spans="1:7" ht="32.25" customHeight="1">
      <c r="A27" s="25" t="s">
        <v>8</v>
      </c>
      <c r="B27" s="25"/>
      <c r="C27" s="25"/>
      <c r="D27" s="25"/>
      <c r="E27" s="25"/>
      <c r="F27" s="26" t="s">
        <v>14</v>
      </c>
      <c r="G27" s="26"/>
    </row>
    <row r="28" spans="1:7" ht="20.85" customHeight="1">
      <c r="A28" s="25" t="s">
        <v>27</v>
      </c>
      <c r="B28" s="25"/>
      <c r="C28" s="25"/>
      <c r="D28" s="25"/>
      <c r="E28" s="25"/>
      <c r="F28" s="26" t="s">
        <v>14</v>
      </c>
      <c r="G28" s="26"/>
    </row>
    <row r="29" spans="1:7" ht="20.85" customHeight="1">
      <c r="A29" s="25" t="s">
        <v>9</v>
      </c>
      <c r="B29" s="25"/>
      <c r="C29" s="25"/>
      <c r="D29" s="25"/>
      <c r="E29" s="25"/>
      <c r="F29" s="26" t="s">
        <v>14</v>
      </c>
      <c r="G29" s="26"/>
    </row>
    <row r="30" spans="1:7" ht="20.85" customHeight="1">
      <c r="A30" s="25" t="s">
        <v>10</v>
      </c>
      <c r="B30" s="25"/>
      <c r="C30" s="25"/>
      <c r="D30" s="25"/>
      <c r="E30" s="25"/>
      <c r="F30" s="26" t="s">
        <v>14</v>
      </c>
      <c r="G30" s="26"/>
    </row>
    <row r="31" spans="1:7" ht="20.85" customHeight="1">
      <c r="A31" s="25" t="s">
        <v>11</v>
      </c>
      <c r="B31" s="25"/>
      <c r="C31" s="25"/>
      <c r="D31" s="25"/>
      <c r="E31" s="25"/>
      <c r="F31" s="26" t="s">
        <v>14</v>
      </c>
      <c r="G31" s="26"/>
    </row>
    <row r="32" spans="1:7" ht="20.85" customHeight="1">
      <c r="A32" s="25" t="s">
        <v>12</v>
      </c>
      <c r="B32" s="25"/>
      <c r="C32" s="25"/>
      <c r="D32" s="25"/>
      <c r="E32" s="25"/>
      <c r="F32" s="26" t="s">
        <v>14</v>
      </c>
      <c r="G32" s="26"/>
    </row>
    <row r="33" spans="1:8" ht="20.85" customHeight="1">
      <c r="A33" s="25" t="s">
        <v>13</v>
      </c>
      <c r="B33" s="25"/>
      <c r="C33" s="25"/>
      <c r="D33" s="25"/>
      <c r="E33" s="25"/>
      <c r="F33" s="26" t="s">
        <v>14</v>
      </c>
      <c r="G33" s="26"/>
    </row>
    <row r="34" spans="1:8" ht="25.5" customHeight="1">
      <c r="A34" s="7" t="s">
        <v>17</v>
      </c>
      <c r="B34" s="3"/>
      <c r="C34" s="15"/>
      <c r="D34" s="4"/>
      <c r="E34" s="4"/>
      <c r="F34" s="4"/>
      <c r="G34" s="8"/>
    </row>
    <row r="35" spans="1:8" ht="39.75" customHeight="1">
      <c r="A35" s="9" t="s">
        <v>18</v>
      </c>
      <c r="B35" s="5"/>
      <c r="C35" s="5"/>
      <c r="D35" s="4"/>
      <c r="E35" s="4"/>
      <c r="F35" s="4"/>
      <c r="G35" s="8"/>
    </row>
    <row r="36" spans="1:8" ht="20.100000000000001" customHeight="1">
      <c r="A36" s="29" t="s">
        <v>19</v>
      </c>
      <c r="B36" s="30"/>
      <c r="C36" s="16"/>
      <c r="D36" s="10"/>
      <c r="E36" s="10"/>
      <c r="F36" s="10"/>
      <c r="G36" s="11"/>
    </row>
    <row r="37" spans="1:8" ht="20.100000000000001" customHeight="1"/>
    <row r="38" spans="1:8" ht="20.100000000000001" customHeight="1"/>
    <row r="39" spans="1:8" ht="20.100000000000001" customHeight="1"/>
    <row r="40" spans="1:8" ht="23.25" customHeight="1">
      <c r="H40" s="2"/>
    </row>
    <row r="41" spans="1:8" ht="20.100000000000001" customHeight="1">
      <c r="H41" s="2"/>
    </row>
    <row r="42" spans="1:8" ht="28.5" customHeight="1"/>
    <row r="43" spans="1:8" ht="25.5" customHeight="1"/>
    <row r="44" spans="1:8" ht="21.95" customHeight="1"/>
    <row r="45" spans="1:8" ht="21.95" customHeight="1"/>
    <row r="46" spans="1:8" ht="21.95" customHeight="1"/>
    <row r="47" spans="1:8" ht="21.95" customHeight="1"/>
    <row r="48" spans="1:8" ht="25.5" customHeight="1"/>
    <row r="49" ht="20.25" customHeight="1"/>
  </sheetData>
  <sheetProtection selectLockedCells="1"/>
  <mergeCells count="44">
    <mergeCell ref="A1:G1"/>
    <mergeCell ref="A2:G2"/>
    <mergeCell ref="A18:G18"/>
    <mergeCell ref="A3:E3"/>
    <mergeCell ref="F3:G3"/>
    <mergeCell ref="A4:E4"/>
    <mergeCell ref="F4:G4"/>
    <mergeCell ref="A5:E5"/>
    <mergeCell ref="F5:G5"/>
    <mergeCell ref="A16:E16"/>
    <mergeCell ref="A13:G15"/>
    <mergeCell ref="A17:E17"/>
    <mergeCell ref="F16:G16"/>
    <mergeCell ref="F17:G17"/>
    <mergeCell ref="A36:B36"/>
    <mergeCell ref="A19:E19"/>
    <mergeCell ref="F19:G19"/>
    <mergeCell ref="F21:G21"/>
    <mergeCell ref="A20:E20"/>
    <mergeCell ref="F20:G20"/>
    <mergeCell ref="A21:E21"/>
    <mergeCell ref="A29:E29"/>
    <mergeCell ref="F29:G29"/>
    <mergeCell ref="F30:G30"/>
    <mergeCell ref="F31:G31"/>
    <mergeCell ref="A30:E30"/>
    <mergeCell ref="A31:E31"/>
    <mergeCell ref="A26:G26"/>
    <mergeCell ref="A28:E28"/>
    <mergeCell ref="F25:G25"/>
    <mergeCell ref="A32:E32"/>
    <mergeCell ref="F32:G32"/>
    <mergeCell ref="A33:E33"/>
    <mergeCell ref="A22:E22"/>
    <mergeCell ref="F22:G22"/>
    <mergeCell ref="A25:E25"/>
    <mergeCell ref="A27:E27"/>
    <mergeCell ref="F27:G27"/>
    <mergeCell ref="F28:G28"/>
    <mergeCell ref="F33:G33"/>
    <mergeCell ref="A24:E24"/>
    <mergeCell ref="F24:G24"/>
    <mergeCell ref="A23:E23"/>
    <mergeCell ref="F23:G23"/>
  </mergeCells>
  <pageMargins left="0.43307086614173201" right="0.43307086614173201" top="0.40147058823529413" bottom="0.74803149606299202" header="0.511811023622047" footer="0.511811023622047"/>
  <pageSetup paperSize="9" scale="5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3ef1202-6da4-439b-bd9c-0f518e8f8abc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2026-04-21T12:58:18Z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691db2e4-f2d3-45b5-8570-cf1758ff7e2e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